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26"/>
  <workbookPr filterPrivacy="1" defaultThemeVersion="124226"/>
  <xr:revisionPtr revIDLastSave="3" documentId="8_{B537E40E-D1E2-4132-B84E-EDB59ADC806E}" xr6:coauthVersionLast="47" xr6:coauthVersionMax="47" xr10:uidLastSave="{B06197A7-8CA0-4C97-A5FA-1B09F5FBB994}"/>
  <bookViews>
    <workbookView xWindow="33000" yWindow="-11412" windowWidth="31032" windowHeight="18576" xr2:uid="{00000000-000D-0000-FFFF-FFFF00000000}"/>
  </bookViews>
  <sheets>
    <sheet name="Preisblatt" sheetId="1" r:id="rId1"/>
  </sheets>
  <definedNames>
    <definedName name="_xlnm.Print_Area" localSheetId="0">Preisblatt!$A$1:$C$33</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1" l="1"/>
  <c r="G28" i="1"/>
  <c r="H23" i="1"/>
  <c r="H19" i="1"/>
  <c r="H30" i="1"/>
  <c r="G11" i="1"/>
  <c r="G9" i="1"/>
  <c r="G8" i="1"/>
  <c r="G7" i="1"/>
  <c r="G17" i="1"/>
  <c r="G18" i="1"/>
  <c r="G16" i="1"/>
  <c r="H9" i="1" l="1"/>
  <c r="H32" i="1" s="1"/>
  <c r="G19" i="1"/>
</calcChain>
</file>

<file path=xl/sharedStrings.xml><?xml version="1.0" encoding="utf-8"?>
<sst xmlns="http://schemas.openxmlformats.org/spreadsheetml/2006/main" count="44" uniqueCount="39">
  <si>
    <t>Anlage zum Vertrag 
„Lizenzen und Implementierung einer Cloudlösung für das Lieferantenmanagement“, ECA-2026-013 Preisblatt</t>
  </si>
  <si>
    <r>
      <t xml:space="preserve">Im Preisblatt sind sämtliche vergütungsrelevante Kosten aufgeführt. </t>
    </r>
    <r>
      <rPr>
        <i/>
        <sz val="10"/>
        <color rgb="FFFF0000"/>
        <rFont val="Verdana"/>
        <family val="2"/>
      </rPr>
      <t>Diese gelten grundsätzlich als Festpreise über die Vertragslaufzeit.</t>
    </r>
  </si>
  <si>
    <t>Bitte füllen Sie die orange farbenen Felder aus!</t>
  </si>
  <si>
    <t xml:space="preserve">Abschnitt I - Kosten je Modul
 inkl. Support &amp; Wartung gemäß Leistungsbeschreibung </t>
  </si>
  <si>
    <t>Vergütung pro Jahr</t>
  </si>
  <si>
    <t>Vergütung* 8 Jahre</t>
  </si>
  <si>
    <t>Modul</t>
  </si>
  <si>
    <t>Details</t>
  </si>
  <si>
    <t>user je Modul**</t>
  </si>
  <si>
    <t xml:space="preserve">jährliche Kosten in EUR </t>
  </si>
  <si>
    <t>Supplier Lifecycle Management</t>
  </si>
  <si>
    <t>siehe LB 2.2</t>
  </si>
  <si>
    <t>unlimited</t>
  </si>
  <si>
    <t>Ausschreibungsmanagement</t>
  </si>
  <si>
    <t>siehe LB 2.3</t>
  </si>
  <si>
    <t>Vertragsmanagement</t>
  </si>
  <si>
    <t>siehe LB 2.4</t>
  </si>
  <si>
    <t>Optionales Modul*</t>
  </si>
  <si>
    <t>Warengruppenmanagement</t>
  </si>
  <si>
    <t>siehe LB 2.5</t>
  </si>
  <si>
    <t>* Preisangabe optional, wird nicht in die Gesamtbewertungssumme einbezogen  **Unternehmensumfang der User siehe 1.4 Leistungsbeschreibung</t>
  </si>
  <si>
    <t>Abschnitt II - Weitere Kosten für KANN-Leistungen gemäß Bewertungsmatrix zur Qualitätsbewertung falls noch nicht unter I enthalten</t>
  </si>
  <si>
    <t>Leistung</t>
  </si>
  <si>
    <t>Anzahl user</t>
  </si>
  <si>
    <t>Kosten in EUR / Jahr</t>
  </si>
  <si>
    <t>unlimitiert</t>
  </si>
  <si>
    <t xml:space="preserve">Abschnitt III - jährliche Hosting Kosten (falls jährliche Hosting Kosten anfallen, bitte diese hier eintragen, ansonsten bitte "0")
</t>
  </si>
  <si>
    <t>Kosten in EUR</t>
  </si>
  <si>
    <t>Hosting Kosten</t>
  </si>
  <si>
    <t>Abschnitt IV - Stundensätze Professional Services</t>
  </si>
  <si>
    <t>geschätzter Bedarf**
(Anzahl in Personentagen)</t>
  </si>
  <si>
    <t>Durchschnittlicher Stundensatz pro Person
in €</t>
  </si>
  <si>
    <t>Implementierungs- /Schulungsleistungen</t>
  </si>
  <si>
    <t>siehe LB 5.1 &amp; 5.2</t>
  </si>
  <si>
    <t>Exit- und Übergangsmanagement</t>
  </si>
  <si>
    <t>siehe LB 5.5</t>
  </si>
  <si>
    <t>Gesamtwertungssumme</t>
  </si>
  <si>
    <t>* Es wird der Stundensatz gemäß Abschnitt IV übernommen, zur Bildung eines durchschnittlichen Tagessatzes mit dem Faktor 8 multipliziert (Personentag à 8 Stunden) und mit dem geschätzen Bedarf an Personentagen über die gesamte Vertragslaufzeit multipliziert. Diese Angaben dienen der Ermittlung eines Wertungspreises und somit der Vergleichbarkeit aller im Rahmen des Vergabeverfahrens eingegangenen Angebote. Da der Wertungspreis auch fiktive Elemente enthalten kann, muss nicht zwingend ein Vergütungsanspruch in entsprechender Höhe entstehen.</t>
  </si>
  <si>
    <t>** Die aufgeführten Personentage dienen lediglich der Preiskalkulation. Es besteht kein Anspruch des AN auf die Beauftragung/Abnahme bestimmter Personalkapazitäten (Mindest- oder Höchstmengen) durch den 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</si>
</sst>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 [$€-407]_-;\-* #,##0.00\ [$€-407]_-;_-* &quot;-&quot;??\ [$€-407]_-;_-@_-"/>
    <numFmt numFmtId="165" formatCode="#,##0.00\ &quot;€&quot;"/>
    <numFmt numFmtId="166" formatCode="_-* #,##0_-;\-* #,##0_-;_-* &quot;-&quot;??_-;_-@_-"/>
  </numFmts>
  <fonts count="16">
    <font>
      <sz val="10"/>
      <color rgb="FF000000"/>
      <name val="Times New Roman"/>
      <charset val="204"/>
    </font>
    <font>
      <sz val="9"/>
      <color rgb="FF000000"/>
      <name val="Verdana"/>
      <family val="2"/>
    </font>
    <font>
      <i/>
      <sz val="9"/>
      <color theme="0" tint="-0.499984740745262"/>
      <name val="Verdana"/>
      <family val="2"/>
    </font>
    <font>
      <b/>
      <sz val="10"/>
      <color theme="0" tint="-0.499984740745262"/>
      <name val="Verdana"/>
      <family val="2"/>
    </font>
    <font>
      <b/>
      <sz val="10"/>
      <name val="Verdana"/>
      <family val="2"/>
    </font>
    <font>
      <sz val="10"/>
      <color rgb="FF000000"/>
      <name val="Verdana"/>
      <family val="2"/>
    </font>
    <font>
      <sz val="10"/>
      <name val="Verdana"/>
      <family val="2"/>
    </font>
    <font>
      <b/>
      <sz val="14"/>
      <name val="Verdana"/>
      <family val="2"/>
    </font>
    <font>
      <i/>
      <sz val="10"/>
      <name val="Verdana"/>
      <family val="2"/>
    </font>
    <font>
      <b/>
      <sz val="10"/>
      <color rgb="FF000000"/>
      <name val="Verdana"/>
      <family val="2"/>
    </font>
    <font>
      <b/>
      <sz val="12"/>
      <color rgb="FF000000"/>
      <name val="Verdana"/>
      <family val="2"/>
    </font>
    <font>
      <sz val="10"/>
      <color rgb="FF000000"/>
      <name val="Times New Roman"/>
      <family val="1"/>
    </font>
    <font>
      <b/>
      <i/>
      <sz val="10"/>
      <name val="Verdana"/>
      <family val="2"/>
    </font>
    <font>
      <b/>
      <sz val="14"/>
      <color rgb="FF000000"/>
      <name val="Verdana"/>
      <family val="2"/>
    </font>
    <font>
      <sz val="8"/>
      <name val="Verdana"/>
      <family val="2"/>
    </font>
    <font>
      <i/>
      <sz val="10"/>
      <color rgb="FFFF0000"/>
      <name val="Verdana"/>
      <family val="2"/>
    </font>
  </fonts>
  <fills count="8">
    <fill>
      <patternFill patternType="none"/>
    </fill>
    <fill>
      <patternFill patternType="gray125"/>
    </fill>
    <fill>
      <patternFill patternType="solid">
        <fgColor indexed="6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0"/>
        <bgColor indexed="64"/>
      </patternFill>
    </fill>
    <fill>
      <patternFill patternType="solid">
        <fgColor theme="9" tint="0.79998168889431442"/>
        <bgColor indexed="64"/>
      </patternFill>
    </fill>
  </fills>
  <borders count="3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bottom style="medium">
        <color rgb="FF000000"/>
      </bottom>
      <diagonal/>
    </border>
    <border>
      <left/>
      <right style="medium">
        <color indexed="64"/>
      </right>
      <top style="medium">
        <color indexed="64"/>
      </top>
      <bottom style="medium">
        <color indexed="64"/>
      </bottom>
      <diagonal/>
    </border>
    <border>
      <left/>
      <right style="thin">
        <color rgb="FF000000"/>
      </right>
      <top style="thin">
        <color rgb="FF000000"/>
      </top>
      <bottom style="thin">
        <color rgb="FF000000"/>
      </bottom>
      <diagonal/>
    </border>
  </borders>
  <cellStyleXfs count="2">
    <xf numFmtId="0" fontId="0" fillId="0" borderId="0"/>
    <xf numFmtId="43" fontId="11" fillId="0" borderId="0" applyFont="0" applyFill="0" applyBorder="0" applyAlignment="0" applyProtection="0"/>
  </cellStyleXfs>
  <cellXfs count="91">
    <xf numFmtId="0" fontId="0" fillId="0" borderId="0" xfId="0" applyAlignment="1">
      <alignment horizontal="left" vertical="top"/>
    </xf>
    <xf numFmtId="0" fontId="1" fillId="0" borderId="0" xfId="0" applyFont="1" applyAlignment="1">
      <alignment horizontal="left" vertical="top" wrapText="1"/>
    </xf>
    <xf numFmtId="0" fontId="1" fillId="0" borderId="0" xfId="0" applyFont="1" applyAlignment="1">
      <alignment horizontal="left" vertical="top"/>
    </xf>
    <xf numFmtId="0" fontId="1" fillId="0" borderId="0" xfId="0" applyFont="1" applyAlignment="1">
      <alignment horizontal="left" vertical="center"/>
    </xf>
    <xf numFmtId="0" fontId="1" fillId="2" borderId="0" xfId="0" applyFont="1" applyFill="1" applyAlignment="1">
      <alignment horizontal="center" vertical="top"/>
    </xf>
    <xf numFmtId="0" fontId="1" fillId="2" borderId="0" xfId="0" applyFont="1" applyFill="1" applyAlignment="1">
      <alignment horizontal="left" vertical="top"/>
    </xf>
    <xf numFmtId="0" fontId="6" fillId="4" borderId="4" xfId="0" applyFont="1" applyFill="1" applyBorder="1" applyAlignment="1">
      <alignment horizontal="center" vertical="center" wrapText="1"/>
    </xf>
    <xf numFmtId="164" fontId="4" fillId="4" borderId="3" xfId="0" applyNumberFormat="1" applyFont="1" applyFill="1" applyBorder="1" applyAlignment="1" applyProtection="1">
      <alignment horizontal="center" vertical="center" wrapText="1"/>
      <protection locked="0"/>
    </xf>
    <xf numFmtId="0" fontId="4" fillId="4" borderId="5" xfId="0" applyFont="1" applyFill="1" applyBorder="1" applyAlignment="1">
      <alignment horizontal="center" vertical="center" wrapText="1"/>
    </xf>
    <xf numFmtId="164" fontId="4" fillId="0" borderId="0" xfId="0" applyNumberFormat="1" applyFont="1" applyAlignment="1" applyProtection="1">
      <alignment horizontal="center" vertical="center" wrapText="1"/>
      <protection locked="0"/>
    </xf>
    <xf numFmtId="164" fontId="1" fillId="4" borderId="3" xfId="0" applyNumberFormat="1" applyFont="1" applyFill="1" applyBorder="1" applyAlignment="1">
      <alignment horizontal="left" vertical="center"/>
    </xf>
    <xf numFmtId="164" fontId="1" fillId="4" borderId="7" xfId="0" applyNumberFormat="1" applyFont="1" applyFill="1" applyBorder="1" applyAlignment="1">
      <alignment horizontal="left" vertical="center"/>
    </xf>
    <xf numFmtId="165" fontId="1" fillId="4" borderId="7" xfId="0" applyNumberFormat="1" applyFont="1" applyFill="1" applyBorder="1" applyAlignment="1">
      <alignment horizontal="right" vertical="center"/>
    </xf>
    <xf numFmtId="0" fontId="9" fillId="3" borderId="0" xfId="0" applyFont="1" applyFill="1" applyAlignment="1">
      <alignment horizontal="left" vertical="center" wrapText="1"/>
    </xf>
    <xf numFmtId="0" fontId="1" fillId="5" borderId="0" xfId="0" applyFont="1" applyFill="1" applyAlignment="1">
      <alignment horizontal="left" vertical="top" wrapText="1"/>
    </xf>
    <xf numFmtId="0" fontId="10" fillId="5" borderId="0" xfId="0" applyFont="1" applyFill="1" applyAlignment="1">
      <alignment horizontal="left" vertical="top" wrapText="1"/>
    </xf>
    <xf numFmtId="0" fontId="10" fillId="5" borderId="0" xfId="0" applyFont="1" applyFill="1" applyAlignment="1">
      <alignment horizontal="center" vertical="center"/>
    </xf>
    <xf numFmtId="0" fontId="10" fillId="5" borderId="0" xfId="0" applyFont="1" applyFill="1" applyAlignment="1">
      <alignment horizontal="left" vertical="top"/>
    </xf>
    <xf numFmtId="164" fontId="10" fillId="5" borderId="0" xfId="0" applyNumberFormat="1" applyFont="1" applyFill="1" applyAlignment="1">
      <alignment horizontal="left" vertical="center"/>
    </xf>
    <xf numFmtId="0" fontId="6" fillId="6" borderId="0" xfId="0" applyFont="1" applyFill="1" applyAlignment="1">
      <alignment horizontal="center" vertical="center" wrapText="1"/>
    </xf>
    <xf numFmtId="166" fontId="6" fillId="4" borderId="4" xfId="1" applyNumberFormat="1" applyFont="1" applyFill="1" applyBorder="1" applyAlignment="1">
      <alignment horizontal="center" vertical="center" wrapText="1"/>
    </xf>
    <xf numFmtId="164" fontId="4" fillId="7" borderId="3" xfId="0" applyNumberFormat="1" applyFont="1" applyFill="1" applyBorder="1" applyAlignment="1" applyProtection="1">
      <alignment horizontal="center" vertical="center" wrapText="1"/>
      <protection locked="0"/>
    </xf>
    <xf numFmtId="0" fontId="8" fillId="0" borderId="0" xfId="0" applyFont="1" applyAlignment="1">
      <alignment horizontal="justify" vertical="center" wrapText="1"/>
    </xf>
    <xf numFmtId="0" fontId="12" fillId="7" borderId="0" xfId="0" applyFont="1" applyFill="1" applyAlignment="1">
      <alignment horizontal="justify" vertical="center" wrapText="1"/>
    </xf>
    <xf numFmtId="0" fontId="5" fillId="4" borderId="0" xfId="0" applyFont="1" applyFill="1" applyAlignment="1">
      <alignment horizontal="center" vertical="center" wrapText="1"/>
    </xf>
    <xf numFmtId="164" fontId="4" fillId="6" borderId="0" xfId="0" applyNumberFormat="1" applyFont="1" applyFill="1" applyAlignment="1" applyProtection="1">
      <alignment horizontal="center" vertical="center" wrapText="1"/>
      <protection locked="0"/>
    </xf>
    <xf numFmtId="0" fontId="1" fillId="6" borderId="0" xfId="0" applyFont="1" applyFill="1" applyAlignment="1">
      <alignment horizontal="left" vertical="center"/>
    </xf>
    <xf numFmtId="164" fontId="4" fillId="7" borderId="5" xfId="0" applyNumberFormat="1" applyFont="1" applyFill="1" applyBorder="1" applyAlignment="1" applyProtection="1">
      <alignment horizontal="center" vertical="center" wrapText="1"/>
      <protection locked="0"/>
    </xf>
    <xf numFmtId="0" fontId="6" fillId="0" borderId="0" xfId="0" applyFont="1" applyAlignment="1">
      <alignment horizontal="left" vertical="center" wrapText="1"/>
    </xf>
    <xf numFmtId="0" fontId="5" fillId="4" borderId="14" xfId="0" applyFont="1" applyFill="1" applyBorder="1" applyAlignment="1">
      <alignment horizontal="center" vertical="center" wrapText="1"/>
    </xf>
    <xf numFmtId="164" fontId="4" fillId="7" borderId="14" xfId="0" applyNumberFormat="1" applyFont="1" applyFill="1" applyBorder="1" applyAlignment="1" applyProtection="1">
      <alignment horizontal="center" vertical="center" wrapText="1"/>
      <protection locked="0"/>
    </xf>
    <xf numFmtId="164" fontId="1" fillId="4" borderId="15" xfId="0" applyNumberFormat="1" applyFont="1" applyFill="1" applyBorder="1" applyAlignment="1">
      <alignment horizontal="left" vertical="center"/>
    </xf>
    <xf numFmtId="0" fontId="4" fillId="0" borderId="0" xfId="0" applyFont="1" applyAlignment="1">
      <alignment horizontal="center" vertical="center" wrapText="1"/>
    </xf>
    <xf numFmtId="0" fontId="3" fillId="4" borderId="16" xfId="0" applyFont="1" applyFill="1" applyBorder="1" applyAlignment="1">
      <alignment vertical="center" wrapText="1"/>
    </xf>
    <xf numFmtId="164" fontId="4" fillId="7" borderId="19" xfId="0" applyNumberFormat="1" applyFont="1" applyFill="1" applyBorder="1" applyAlignment="1" applyProtection="1">
      <alignment horizontal="center" vertical="center" wrapText="1"/>
      <protection locked="0"/>
    </xf>
    <xf numFmtId="164" fontId="1" fillId="4" borderId="19" xfId="0" applyNumberFormat="1" applyFont="1" applyFill="1" applyBorder="1" applyAlignment="1">
      <alignment horizontal="left" vertical="center"/>
    </xf>
    <xf numFmtId="0" fontId="6" fillId="4" borderId="9" xfId="0" applyFont="1" applyFill="1" applyBorder="1" applyAlignment="1">
      <alignment vertical="center" wrapText="1"/>
    </xf>
    <xf numFmtId="164" fontId="1" fillId="4" borderId="5" xfId="0" applyNumberFormat="1" applyFont="1" applyFill="1" applyBorder="1" applyAlignment="1">
      <alignment horizontal="left" vertical="center"/>
    </xf>
    <xf numFmtId="0" fontId="6" fillId="4" borderId="19" xfId="0" applyFont="1" applyFill="1" applyBorder="1" applyAlignment="1">
      <alignment horizontal="center" vertical="center" wrapText="1"/>
    </xf>
    <xf numFmtId="3" fontId="6" fillId="4" borderId="19" xfId="0" quotePrefix="1" applyNumberFormat="1" applyFont="1" applyFill="1" applyBorder="1" applyAlignment="1">
      <alignment horizontal="center" vertical="center" wrapText="1"/>
    </xf>
    <xf numFmtId="3" fontId="6" fillId="4" borderId="22" xfId="0" applyNumberFormat="1" applyFont="1" applyFill="1" applyBorder="1" applyAlignment="1">
      <alignment horizontal="center" vertical="center" wrapText="1"/>
    </xf>
    <xf numFmtId="164" fontId="4" fillId="7" borderId="23" xfId="0" applyNumberFormat="1" applyFont="1" applyFill="1" applyBorder="1" applyAlignment="1" applyProtection="1">
      <alignment horizontal="center" vertical="center" wrapText="1"/>
      <protection locked="0"/>
    </xf>
    <xf numFmtId="164" fontId="1" fillId="4" borderId="24" xfId="0" applyNumberFormat="1" applyFont="1" applyFill="1" applyBorder="1" applyAlignment="1">
      <alignment horizontal="left" vertical="center"/>
    </xf>
    <xf numFmtId="164" fontId="1" fillId="4" borderId="26" xfId="0" applyNumberFormat="1" applyFont="1" applyFill="1" applyBorder="1" applyAlignment="1">
      <alignment horizontal="left" vertical="center"/>
    </xf>
    <xf numFmtId="0" fontId="5" fillId="4" borderId="28" xfId="0" applyFont="1" applyFill="1" applyBorder="1" applyAlignment="1">
      <alignment horizontal="center" vertical="center" wrapText="1"/>
    </xf>
    <xf numFmtId="164" fontId="4" fillId="7" borderId="28" xfId="0" applyNumberFormat="1" applyFont="1" applyFill="1" applyBorder="1" applyAlignment="1" applyProtection="1">
      <alignment horizontal="center" vertical="center" wrapText="1"/>
      <protection locked="0"/>
    </xf>
    <xf numFmtId="164" fontId="1" fillId="4" borderId="29" xfId="0" applyNumberFormat="1" applyFont="1" applyFill="1" applyBorder="1" applyAlignment="1">
      <alignment horizontal="left" vertical="center"/>
    </xf>
    <xf numFmtId="164" fontId="4" fillId="4" borderId="30" xfId="0" applyNumberFormat="1" applyFont="1" applyFill="1" applyBorder="1" applyAlignment="1" applyProtection="1">
      <alignment horizontal="center" vertical="center" wrapText="1"/>
      <protection locked="0"/>
    </xf>
    <xf numFmtId="0" fontId="5" fillId="4" borderId="1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1" fillId="4" borderId="17" xfId="0" applyFont="1" applyFill="1" applyBorder="1" applyAlignment="1">
      <alignment horizontal="left" vertical="top"/>
    </xf>
    <xf numFmtId="0" fontId="6" fillId="4" borderId="31" xfId="0" applyFont="1" applyFill="1" applyBorder="1" applyAlignment="1">
      <alignment vertical="center" wrapText="1"/>
    </xf>
    <xf numFmtId="0" fontId="6" fillId="4" borderId="6" xfId="0" applyFont="1" applyFill="1" applyBorder="1" applyAlignment="1">
      <alignment horizontal="center" vertical="center" wrapText="1"/>
    </xf>
    <xf numFmtId="0" fontId="6" fillId="4" borderId="28"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2" fillId="0" borderId="0" xfId="0" applyFont="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6" fillId="4" borderId="8" xfId="0" applyFont="1" applyFill="1" applyBorder="1" applyAlignment="1">
      <alignment horizontal="left" vertical="center" wrapText="1"/>
    </xf>
    <xf numFmtId="0" fontId="6" fillId="4" borderId="6" xfId="0" applyFont="1" applyFill="1" applyBorder="1" applyAlignment="1">
      <alignment horizontal="left" vertical="center" wrapText="1"/>
    </xf>
    <xf numFmtId="0" fontId="4" fillId="4" borderId="2"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6" fillId="7" borderId="2" xfId="0" applyFont="1" applyFill="1" applyBorder="1" applyAlignment="1">
      <alignment horizontal="center" vertical="center" wrapText="1"/>
    </xf>
    <xf numFmtId="0" fontId="6" fillId="7" borderId="4"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19"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13" fillId="0" borderId="0" xfId="0" applyFont="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justify" vertical="center" wrapText="1"/>
    </xf>
    <xf numFmtId="0" fontId="4" fillId="3" borderId="9"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6" fillId="4" borderId="20" xfId="0" applyFont="1" applyFill="1" applyBorder="1" applyAlignment="1">
      <alignment horizontal="center" vertical="center" wrapText="1"/>
    </xf>
    <xf numFmtId="0" fontId="6" fillId="4" borderId="21" xfId="0" applyFont="1" applyFill="1" applyBorder="1" applyAlignment="1">
      <alignment horizontal="center" vertical="center" wrapText="1"/>
    </xf>
    <xf numFmtId="0" fontId="6" fillId="4" borderId="22"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14" fillId="6" borderId="11" xfId="0" applyFont="1" applyFill="1" applyBorder="1" applyAlignment="1">
      <alignment horizontal="left" vertical="top" wrapText="1"/>
    </xf>
    <xf numFmtId="0" fontId="4" fillId="0" borderId="0" xfId="0" applyFont="1" applyAlignment="1">
      <alignment horizontal="left" vertical="center" wrapText="1"/>
    </xf>
    <xf numFmtId="0" fontId="6" fillId="4" borderId="25" xfId="0" applyFont="1" applyFill="1" applyBorder="1" applyAlignment="1">
      <alignment horizontal="center" vertical="center" wrapText="1"/>
    </xf>
    <xf numFmtId="0" fontId="6" fillId="4" borderId="19" xfId="0" applyFont="1" applyFill="1" applyBorder="1" applyAlignment="1">
      <alignment horizontal="center" vertical="center" wrapText="1"/>
    </xf>
    <xf numFmtId="0" fontId="6" fillId="4" borderId="27" xfId="0" applyFont="1" applyFill="1" applyBorder="1" applyAlignment="1">
      <alignment horizontal="center" vertical="center" wrapText="1"/>
    </xf>
    <xf numFmtId="0" fontId="6" fillId="4" borderId="28" xfId="0" applyFont="1" applyFill="1" applyBorder="1" applyAlignment="1">
      <alignment horizontal="center" vertical="center" wrapText="1"/>
    </xf>
  </cellXfs>
  <cellStyles count="2">
    <cellStyle name="Komma" xfId="1" builtinId="3"/>
    <cellStyle name="Standard" xfId="0" builtinId="0"/>
  </cellStyles>
  <dxfs count="0"/>
  <tableStyles count="0" defaultTableStyle="TableStyleMedium9" defaultPivotStyle="PivotStyleLight16"/>
  <colors>
    <mruColors>
      <color rgb="FFC9FFFF"/>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2"/>
  <sheetViews>
    <sheetView showGridLines="0" tabSelected="1" topLeftCell="A6" zoomScale="70" zoomScaleNormal="70" zoomScalePageLayoutView="85" workbookViewId="0">
      <selection activeCell="F7" sqref="F7"/>
    </sheetView>
  </sheetViews>
  <sheetFormatPr defaultColWidth="9.33203125" defaultRowHeight="11.25" customHeight="1"/>
  <cols>
    <col min="1" max="1" width="8.83203125" style="2" customWidth="1"/>
    <col min="2" max="2" width="51" style="2" customWidth="1"/>
    <col min="3" max="3" width="1.6640625" style="2" customWidth="1"/>
    <col min="4" max="4" width="33.83203125" style="2" customWidth="1"/>
    <col min="5" max="5" width="30.83203125" style="2" customWidth="1"/>
    <col min="6" max="6" width="28.83203125" style="2" customWidth="1"/>
    <col min="7" max="7" width="26.1640625" style="2" customWidth="1"/>
    <col min="8" max="8" width="25.5" style="2" customWidth="1"/>
    <col min="9" max="16384" width="9.33203125" style="2"/>
  </cols>
  <sheetData>
    <row r="1" spans="1:8" ht="70.150000000000006" customHeight="1">
      <c r="A1" s="71" t="s">
        <v>0</v>
      </c>
      <c r="B1" s="72"/>
      <c r="C1" s="72"/>
      <c r="D1" s="72"/>
      <c r="E1" s="72"/>
      <c r="F1" s="72"/>
    </row>
    <row r="2" spans="1:8" ht="13.15" customHeight="1">
      <c r="A2" s="1"/>
      <c r="B2" s="1"/>
      <c r="C2" s="1"/>
      <c r="D2" s="1"/>
      <c r="E2" s="1"/>
    </row>
    <row r="3" spans="1:8" ht="33" customHeight="1">
      <c r="A3" s="73" t="s">
        <v>1</v>
      </c>
      <c r="B3" s="73"/>
      <c r="C3" s="73"/>
      <c r="D3" s="73"/>
      <c r="E3" s="73"/>
      <c r="F3" s="73"/>
    </row>
    <row r="4" spans="1:8" ht="33" customHeight="1">
      <c r="A4" s="22"/>
      <c r="B4" s="23" t="s">
        <v>2</v>
      </c>
      <c r="C4" s="22"/>
      <c r="D4" s="22"/>
      <c r="E4" s="22"/>
      <c r="F4" s="22"/>
    </row>
    <row r="5" spans="1:8" ht="51.75" customHeight="1">
      <c r="A5" s="74" t="s">
        <v>3</v>
      </c>
      <c r="B5" s="75"/>
      <c r="C5" s="75"/>
      <c r="D5" s="75"/>
      <c r="E5" s="75"/>
      <c r="F5" s="76"/>
      <c r="G5" s="13" t="s">
        <v>4</v>
      </c>
      <c r="H5" s="13" t="s">
        <v>5</v>
      </c>
    </row>
    <row r="6" spans="1:8" ht="55.5" customHeight="1">
      <c r="A6" s="77" t="s">
        <v>6</v>
      </c>
      <c r="B6" s="78"/>
      <c r="C6" s="79"/>
      <c r="D6" s="48" t="s">
        <v>7</v>
      </c>
      <c r="E6" s="48" t="s">
        <v>8</v>
      </c>
      <c r="F6" s="49" t="s">
        <v>9</v>
      </c>
      <c r="G6" s="50"/>
    </row>
    <row r="7" spans="1:8" s="3" customFormat="1" ht="51" customHeight="1">
      <c r="A7" s="80" t="s">
        <v>10</v>
      </c>
      <c r="B7" s="81"/>
      <c r="C7" s="82"/>
      <c r="D7" s="54" t="s">
        <v>11</v>
      </c>
      <c r="E7" s="40" t="s">
        <v>12</v>
      </c>
      <c r="F7" s="41"/>
      <c r="G7" s="42">
        <f>F7</f>
        <v>0</v>
      </c>
    </row>
    <row r="8" spans="1:8" s="3" customFormat="1" ht="51" customHeight="1">
      <c r="A8" s="87" t="s">
        <v>13</v>
      </c>
      <c r="B8" s="88"/>
      <c r="C8" s="88"/>
      <c r="D8" s="38" t="s">
        <v>14</v>
      </c>
      <c r="E8" s="39" t="s">
        <v>12</v>
      </c>
      <c r="F8" s="34"/>
      <c r="G8" s="43">
        <f>F8</f>
        <v>0</v>
      </c>
    </row>
    <row r="9" spans="1:8" s="3" customFormat="1" ht="51" customHeight="1">
      <c r="A9" s="89" t="s">
        <v>15</v>
      </c>
      <c r="B9" s="90"/>
      <c r="C9" s="90"/>
      <c r="D9" s="53" t="s">
        <v>16</v>
      </c>
      <c r="E9" s="44" t="s">
        <v>12</v>
      </c>
      <c r="F9" s="45"/>
      <c r="G9" s="46">
        <f>F9</f>
        <v>0</v>
      </c>
      <c r="H9" s="47">
        <f>SUM(G7:G9)*8</f>
        <v>0</v>
      </c>
    </row>
    <row r="10" spans="1:8" s="86" customFormat="1" ht="18" customHeight="1">
      <c r="A10" s="86" t="s">
        <v>17</v>
      </c>
    </row>
    <row r="11" spans="1:8" s="3" customFormat="1" ht="51" customHeight="1">
      <c r="A11" s="83" t="s">
        <v>18</v>
      </c>
      <c r="B11" s="84"/>
      <c r="C11" s="84"/>
      <c r="D11" s="29" t="s">
        <v>19</v>
      </c>
      <c r="E11" s="29" t="s">
        <v>12</v>
      </c>
      <c r="F11" s="30"/>
      <c r="G11" s="31">
        <f>F11</f>
        <v>0</v>
      </c>
      <c r="H11" s="9"/>
    </row>
    <row r="12" spans="1:8" s="26" customFormat="1" ht="30" customHeight="1">
      <c r="A12" s="85" t="s">
        <v>20</v>
      </c>
      <c r="B12" s="85"/>
      <c r="C12" s="85"/>
      <c r="D12" s="85"/>
      <c r="E12" s="85"/>
      <c r="F12" s="85"/>
      <c r="G12" s="85"/>
      <c r="H12" s="25"/>
    </row>
    <row r="13" spans="1:8" s="3" customFormat="1" ht="11.25" customHeight="1">
      <c r="A13" s="28"/>
      <c r="B13" s="28"/>
      <c r="C13" s="28"/>
      <c r="D13" s="28"/>
      <c r="E13" s="28"/>
      <c r="F13" s="28"/>
      <c r="H13" s="32"/>
    </row>
    <row r="14" spans="1:8" s="3" customFormat="1" ht="51" customHeight="1">
      <c r="A14" s="56" t="s">
        <v>21</v>
      </c>
      <c r="B14" s="57"/>
      <c r="C14" s="57"/>
      <c r="D14" s="57"/>
      <c r="E14" s="57"/>
      <c r="F14" s="58"/>
    </row>
    <row r="15" spans="1:8" s="3" customFormat="1" ht="25.15" customHeight="1">
      <c r="A15" s="61" t="s">
        <v>22</v>
      </c>
      <c r="B15" s="61"/>
      <c r="C15" s="61"/>
      <c r="D15" s="62"/>
      <c r="E15" s="6" t="s">
        <v>23</v>
      </c>
      <c r="F15" s="7" t="s">
        <v>24</v>
      </c>
    </row>
    <row r="16" spans="1:8" s="3" customFormat="1" ht="51" customHeight="1">
      <c r="A16" s="63"/>
      <c r="B16" s="63"/>
      <c r="C16" s="63"/>
      <c r="D16" s="64"/>
      <c r="E16" s="20" t="s">
        <v>25</v>
      </c>
      <c r="F16" s="21"/>
      <c r="G16" s="10">
        <f>F16</f>
        <v>0</v>
      </c>
    </row>
    <row r="17" spans="1:8" s="3" customFormat="1" ht="51" customHeight="1">
      <c r="A17" s="63"/>
      <c r="B17" s="63"/>
      <c r="C17" s="63"/>
      <c r="D17" s="64"/>
      <c r="E17" s="20" t="s">
        <v>25</v>
      </c>
      <c r="F17" s="21"/>
      <c r="G17" s="10">
        <f t="shared" ref="G17:G18" si="0">F17</f>
        <v>0</v>
      </c>
    </row>
    <row r="18" spans="1:8" s="3" customFormat="1" ht="51" customHeight="1">
      <c r="A18" s="63"/>
      <c r="B18" s="63"/>
      <c r="C18" s="63"/>
      <c r="D18" s="64"/>
      <c r="E18" s="20" t="s">
        <v>25</v>
      </c>
      <c r="F18" s="21"/>
      <c r="G18" s="10">
        <f t="shared" si="0"/>
        <v>0</v>
      </c>
    </row>
    <row r="19" spans="1:8" s="3" customFormat="1" ht="29.1" customHeight="1">
      <c r="A19" s="19"/>
      <c r="B19" s="1"/>
      <c r="C19" s="1"/>
      <c r="D19" s="1"/>
      <c r="E19" s="1"/>
      <c r="F19" s="9"/>
      <c r="G19" s="12">
        <f>SUM(G16:G18)</f>
        <v>0</v>
      </c>
      <c r="H19" s="12">
        <f>G19*8</f>
        <v>0</v>
      </c>
    </row>
    <row r="20" spans="1:8" s="3" customFormat="1" ht="29.1" customHeight="1">
      <c r="A20" s="19"/>
      <c r="B20" s="1"/>
      <c r="C20" s="1"/>
      <c r="D20" s="1"/>
      <c r="E20" s="1"/>
      <c r="F20" s="9"/>
    </row>
    <row r="21" spans="1:8" s="3" customFormat="1" ht="51" customHeight="1">
      <c r="A21" s="56" t="s">
        <v>26</v>
      </c>
      <c r="B21" s="57"/>
      <c r="C21" s="57"/>
      <c r="D21" s="57"/>
      <c r="E21" s="57"/>
      <c r="F21" s="58"/>
    </row>
    <row r="22" spans="1:8" s="3" customFormat="1" ht="21.6" customHeight="1">
      <c r="A22" s="65"/>
      <c r="B22" s="65"/>
      <c r="C22" s="65"/>
      <c r="D22" s="66"/>
      <c r="E22" s="6"/>
      <c r="F22" s="7" t="s">
        <v>27</v>
      </c>
    </row>
    <row r="23" spans="1:8" s="3" customFormat="1" ht="51" customHeight="1">
      <c r="A23" s="65" t="s">
        <v>28</v>
      </c>
      <c r="B23" s="65"/>
      <c r="C23" s="65"/>
      <c r="D23" s="66"/>
      <c r="E23" s="6">
        <v>1</v>
      </c>
      <c r="F23" s="21"/>
      <c r="H23" s="11">
        <f>F23*8</f>
        <v>0</v>
      </c>
    </row>
    <row r="24" spans="1:8" ht="18" customHeight="1">
      <c r="A24" s="1"/>
      <c r="B24" s="1"/>
      <c r="C24" s="1"/>
      <c r="D24" s="1"/>
      <c r="E24" s="1"/>
    </row>
    <row r="25" spans="1:8" ht="11.45"/>
    <row r="26" spans="1:8" ht="51.75" customHeight="1">
      <c r="A26" s="56" t="s">
        <v>29</v>
      </c>
      <c r="B26" s="57"/>
      <c r="C26" s="57"/>
      <c r="D26" s="57"/>
      <c r="E26" s="57"/>
      <c r="F26" s="58"/>
    </row>
    <row r="27" spans="1:8" ht="55.5" customHeight="1">
      <c r="A27" s="68"/>
      <c r="B27" s="69"/>
      <c r="C27" s="70"/>
      <c r="D27" s="24"/>
      <c r="E27" s="33" t="s">
        <v>30</v>
      </c>
      <c r="F27" s="8" t="s">
        <v>31</v>
      </c>
    </row>
    <row r="28" spans="1:8" s="3" customFormat="1" ht="51" customHeight="1">
      <c r="A28" s="59" t="s">
        <v>32</v>
      </c>
      <c r="B28" s="59"/>
      <c r="C28" s="60"/>
      <c r="D28" s="52" t="s">
        <v>33</v>
      </c>
      <c r="E28" s="36">
        <v>350</v>
      </c>
      <c r="F28" s="27"/>
      <c r="G28" s="37">
        <f>F28*E28*8</f>
        <v>0</v>
      </c>
    </row>
    <row r="29" spans="1:8" s="3" customFormat="1" ht="51" customHeight="1">
      <c r="A29" s="67" t="s">
        <v>34</v>
      </c>
      <c r="B29" s="67"/>
      <c r="C29" s="67"/>
      <c r="D29" s="38" t="s">
        <v>35</v>
      </c>
      <c r="E29" s="51">
        <v>100</v>
      </c>
      <c r="F29" s="34"/>
      <c r="G29" s="35">
        <f>F29*E29*8</f>
        <v>0</v>
      </c>
    </row>
    <row r="30" spans="1:8" s="5" customFormat="1" ht="34.9" customHeight="1">
      <c r="A30" s="1"/>
      <c r="B30" s="1"/>
      <c r="C30" s="1"/>
      <c r="D30" s="1"/>
      <c r="E30" s="1"/>
      <c r="F30" s="4"/>
      <c r="H30" s="11">
        <f>SUM(G28:G29)</f>
        <v>0</v>
      </c>
    </row>
    <row r="31" spans="1:8" s="5" customFormat="1" ht="12" customHeight="1">
      <c r="A31" s="1"/>
      <c r="B31" s="1"/>
      <c r="C31" s="1"/>
      <c r="D31" s="1"/>
      <c r="E31" s="1"/>
      <c r="F31" s="4"/>
    </row>
    <row r="32" spans="1:8" s="5" customFormat="1" ht="31.15" customHeight="1">
      <c r="A32" s="14"/>
      <c r="B32" s="15"/>
      <c r="C32" s="15"/>
      <c r="D32" s="15"/>
      <c r="E32" s="15"/>
      <c r="F32" s="16" t="s">
        <v>36</v>
      </c>
      <c r="G32" s="17"/>
      <c r="H32" s="18">
        <f>H30+H23+H9</f>
        <v>0</v>
      </c>
    </row>
    <row r="33" spans="1:6" ht="61.15" customHeight="1">
      <c r="A33" s="55" t="s">
        <v>37</v>
      </c>
      <c r="B33" s="55"/>
      <c r="C33" s="55"/>
      <c r="D33" s="55"/>
      <c r="E33" s="55"/>
      <c r="F33" s="55"/>
    </row>
    <row r="34" spans="1:6" ht="66" customHeight="1">
      <c r="A34" s="55" t="s">
        <v>38</v>
      </c>
      <c r="B34" s="55"/>
      <c r="C34" s="55"/>
      <c r="D34" s="55"/>
      <c r="E34" s="55"/>
      <c r="F34" s="55"/>
    </row>
    <row r="35" spans="1:6" ht="11.45"/>
    <row r="36" spans="1:6" ht="11.45"/>
    <row r="37" spans="1:6" ht="11.45"/>
    <row r="38" spans="1:6" ht="11.45"/>
    <row r="39" spans="1:6" ht="11.45"/>
    <row r="40" spans="1:6" ht="11.45"/>
    <row r="41" spans="1:6" ht="11.45"/>
    <row r="42" spans="1:6" ht="11.45"/>
  </sheetData>
  <sheetProtection algorithmName="SHA-512" hashValue="CzjVTBeLU9GM8ReSDO6Hczw41nUe4iCi08F3F9jErM9Q0T1+L4BGWL9o+6JS7QnEXMIzwOsxaTelqZvtPfNDiQ==" saltValue="Txe4RSMVqQxcczxVD3F1fQ==" spinCount="100000" sheet="1" objects="1" scenarios="1"/>
  <protectedRanges>
    <protectedRange sqref="F7:F9 F11 A16:D18 F16:F18 F23 F28:F29" name="Bereich2"/>
    <protectedRange sqref="F7:F8 A16:D18 F16:F18 F23 F28:F29" name="Bereich1"/>
  </protectedRanges>
  <mergeCells count="24">
    <mergeCell ref="A1:F1"/>
    <mergeCell ref="A3:F3"/>
    <mergeCell ref="A5:F5"/>
    <mergeCell ref="A6:C6"/>
    <mergeCell ref="A21:F21"/>
    <mergeCell ref="A7:C7"/>
    <mergeCell ref="A11:C11"/>
    <mergeCell ref="A12:G12"/>
    <mergeCell ref="A10:XFD10"/>
    <mergeCell ref="A8:C8"/>
    <mergeCell ref="A9:C9"/>
    <mergeCell ref="A34:F34"/>
    <mergeCell ref="A33:F33"/>
    <mergeCell ref="A26:F26"/>
    <mergeCell ref="A14:F14"/>
    <mergeCell ref="A28:C28"/>
    <mergeCell ref="A15:D15"/>
    <mergeCell ref="A16:D16"/>
    <mergeCell ref="A17:D17"/>
    <mergeCell ref="A18:D18"/>
    <mergeCell ref="A23:D23"/>
    <mergeCell ref="A22:D22"/>
    <mergeCell ref="A29:C29"/>
    <mergeCell ref="A27:C27"/>
  </mergeCells>
  <pageMargins left="0.70866141732283472" right="0.70866141732283472" top="1.1417322834645669" bottom="0.55118110236220474" header="0.31496062992125984" footer="0.31496062992125984"/>
  <pageSetup paperSize="9" scale="85" orientation="landscape" r:id="rId1"/>
  <headerFooter>
    <oddHeader>&amp;R&amp;G</oddHeader>
    <oddFooter>&amp;LAnlage&amp;K000000 - Preisblatt&amp;C&amp;"Verdana,Standard"&amp;8&amp;K00-038ECA-2022-100&amp;R&amp;"Verdana,Standard"&amp;8&amp;K00-038Seite &amp;P von &amp;N</oddFooter>
  </headerFooter>
  <customProperties>
    <customPr name="_pios_id" r:id="rId2"/>
  </customProperties>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014096314A75A4B9D53A20036FF5945" ma:contentTypeVersion="11" ma:contentTypeDescription="Ein neues Dokument erstellen." ma:contentTypeScope="" ma:versionID="1e35b9e47449cac50b3fd65542dfb8c7">
  <xsd:schema xmlns:xsd="http://www.w3.org/2001/XMLSchema" xmlns:xs="http://www.w3.org/2001/XMLSchema" xmlns:p="http://schemas.microsoft.com/office/2006/metadata/properties" xmlns:ns1="http://schemas.microsoft.com/sharepoint/v3" xmlns:ns2="d23c4f06-199f-4988-bf61-35fcfe5d13e1" targetNamespace="http://schemas.microsoft.com/office/2006/metadata/properties" ma:root="true" ma:fieldsID="be6356e9904072d0c81b379f61b61358" ns1:_="" ns2:_="">
    <xsd:import namespace="http://schemas.microsoft.com/sharepoint/v3"/>
    <xsd:import namespace="d23c4f06-199f-4988-bf61-35fcfe5d13e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Eigenschaften der einheitlichen Compliancerichtlinie" ma:hidden="true" ma:internalName="_ip_UnifiedCompliancePolicyProperties">
      <xsd:simpleType>
        <xsd:restriction base="dms:Note"/>
      </xsd:simpleType>
    </xsd:element>
    <xsd:element name="_ip_UnifiedCompliancePolicyUIAction" ma:index="12"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3c4f06-199f-4988-bf61-35fcfe5d13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bc96af15-9091-4e37-8506-02ad731c5e51"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d23c4f06-199f-4988-bf61-35fcfe5d13e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A14A643-1979-4159-815C-C1BF2DAA8C11}"/>
</file>

<file path=customXml/itemProps2.xml><?xml version="1.0" encoding="utf-8"?>
<ds:datastoreItem xmlns:ds="http://schemas.openxmlformats.org/officeDocument/2006/customXml" ds:itemID="{1248F338-42A5-4A2C-9AAD-0AF00109AEDB}"/>
</file>

<file path=customXml/itemProps3.xml><?xml version="1.0" encoding="utf-8"?>
<ds:datastoreItem xmlns:ds="http://schemas.openxmlformats.org/officeDocument/2006/customXml" ds:itemID="{131D81D0-0F67-411E-832E-87E84625D93E}"/>
</file>

<file path=docMetadata/LabelInfo.xml><?xml version="1.0" encoding="utf-8"?>
<clbl:labelList xmlns:clbl="http://schemas.microsoft.com/office/2020/mipLabelMetadata">
  <clbl:label id="{4adf86af-b6b7-4645-a62f-c76574b18869}" enabled="1" method="Privileged" siteId="{fb7db462-1187-44da-af2c-9ef0f727b6ac}"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Wussow, Andrea</cp:lastModifiedBy>
  <cp:revision/>
  <dcterms:created xsi:type="dcterms:W3CDTF">2018-03-27T21:10:13Z</dcterms:created>
  <dcterms:modified xsi:type="dcterms:W3CDTF">2026-06-03T13:00:38Z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0x010100B014096314A75A4B9D53A20036FF5945</vt:lpwstr>
  </property>
  <property fmtid="{D5CDD505-2E9C-101B-9397-08002B2CF9AE}" pid="3" name="_dlc_DocIdItemGuid">
    <vt:lpwstr>99134121-701f-49b4-909d-0a1464a77937</vt:lpwstr>
  </property>
  <property fmtid="{D5CDD505-2E9C-101B-9397-08002B2CF9AE}" pid="4" name="MediaServiceImageTags">
    <vt:lpwstr/>
  </property>
</Properties>
</file>